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  <c r="D80" i="1"/>
  <c r="F7" i="1"/>
  <c r="F79" i="1" l="1"/>
  <c r="F78" i="1"/>
  <c r="F23" i="1"/>
  <c r="F15" i="1"/>
  <c r="F22" i="1" l="1"/>
  <c r="F8" i="1" l="1"/>
  <c r="F9" i="1"/>
  <c r="F10" i="1"/>
  <c r="F11" i="1"/>
  <c r="F12" i="1"/>
  <c r="F13" i="1"/>
  <c r="F14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80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<sst xmlns="http://schemas.openxmlformats.org/spreadsheetml/2006/main" count="230" uniqueCount="97">
  <si>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</si>
  <si>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</si>
  <si>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</si>
  <si>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</si>
  <si>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</si>
  <si>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</si>
  <si>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</si>
  <si>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</si>
  <si>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</si>
  <si>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</si>
  <si>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</si>
  <si>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</si>
  <si>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</si>
  <si>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</si>
  <si>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</si>
  <si>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</si>
  <si>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</si>
  <si>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</si>
  <si>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</si>
  <si>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</si>
  <si>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</si>
  <si>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</si>
  <si>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</si>
  <si>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</si>
  <si>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</si>
  <si>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</si>
  <si>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</si>
  <si>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</si>
  <si>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</si>
  <si>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</si>
  <si>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</si>
  <si>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</si>
  <si>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</si>
  <si>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</si>
  <si>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</si>
  <si>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</si>
  <si>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</si>
  <si>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</si>
  <si>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</si>
  <si>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</si>
  <si>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</si>
  <si>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</si>
  <si>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</si>
  <si>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</si>
  <si>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</si>
  <si>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</si>
  <si>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</si>
  <si>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</si>
  <si>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</si>
  <si>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</si>
  <si>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</si>
  <si>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</si>
  <si>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</si>
  <si>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</si>
  <si>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</si>
  <si>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</si>
  <si>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</si>
  <si>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</si>
  <si>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</si>
  <si>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</si>
  <si>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</si>
  <si>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</si>
  <si>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</si>
  <si>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</si>
  <si>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</si>
  <si>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</si>
  <si>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</si>
  <si>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</si>
  <si>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</si>
  <si>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</si>
  <si>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</si>
  <si>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</si>
  <si>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</si>
  <si>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</si>
  <si>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</si>
  <si>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</si>
  <si>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</si>
  <si>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</si>
  <si>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</si>
  <si>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</si>
  <si>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</si>
  <si>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</si>
  <si>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</si>
  <si>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</si>
  <si>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</si>
  <si>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</si>
  <si>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</si>
  <si>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</si>
  <si>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</si>
  <si>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</si>
  <si>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</si>
  <si>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</si>
  <si>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</si>
  <si>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01.04.2022</t>
  </si>
  <si>
    <t>Исполнение на 01.04.2023</t>
  </si>
  <si>
    <t>Консолидированный бюджет субъекта РФ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</si>
  <si>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квартал 2023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</si>
</sst>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4" fontId="8" fillId="0" borderId="8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 vertical="center"/>
    </xf>
    <xf numFmtId="49" fontId="0" fillId="0" borderId="0" xfId="0" applyNumberFormat="1"/>
    <xf numFmtId="165" fontId="0" fillId="0" borderId="0" xfId="0" applyNumberFormat="1"/>
    <xf numFmtId="10" fontId="3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tabSelected="1" zoomScale="145" zoomScaleNormal="145" workbookViewId="0">
      <selection activeCell="D76" sqref="D76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7" max="7" width="13.28515625" customWidth="1"/>
    <col min="8" max="8" width="23.7109375" style="10" customWidth="1"/>
    <col min="10" max="10" width="17.140625" bestFit="1" customWidth="1"/>
  </cols>
  <sheetData>
    <row r="2" spans="1:10" x14ac:dyDescent="0.25">
      <c r="A2" s="31" t="s">
        <v>96</v>
      </c>
      <c r="B2" s="32"/>
      <c r="C2" s="32"/>
      <c r="D2" s="32"/>
      <c r="E2" s="32"/>
      <c r="F2" s="32"/>
    </row>
    <row r="3" spans="1:10" ht="32.25" customHeight="1" x14ac:dyDescent="0.25">
      <c r="A3" s="32"/>
      <c r="B3" s="32"/>
      <c r="C3" s="32"/>
      <c r="D3" s="32"/>
      <c r="E3" s="32"/>
      <c r="F3" s="32"/>
    </row>
    <row r="4" spans="1:10" ht="15.75" thickBot="1" x14ac:dyDescent="0.3">
      <c r="A4" s="1"/>
      <c r="B4" s="2"/>
      <c r="C4" s="2"/>
      <c r="D4" s="3"/>
      <c r="E4" s="30" t="s">
        <v>0</v>
      </c>
      <c r="F4" s="30"/>
    </row>
    <row r="5" spans="1:10" ht="24" customHeight="1" x14ac:dyDescent="0.25">
      <c r="A5" s="11" t="s">
        <v>1</v>
      </c>
      <c r="B5" s="33" t="s">
        <v>2</v>
      </c>
      <c r="C5" s="33" t="s">
        <v>3</v>
      </c>
      <c r="D5" s="35" t="s">
        <v>95</v>
      </c>
      <c r="E5" s="35"/>
      <c r="F5" s="36" t="s">
        <v>70</v>
      </c>
    </row>
    <row r="6" spans="1:10" ht="21" x14ac:dyDescent="0.25">
      <c r="A6" s="12" t="s">
        <v>4</v>
      </c>
      <c r="B6" s="34"/>
      <c r="C6" s="34"/>
      <c r="D6" s="6" t="s">
        <v>93</v>
      </c>
      <c r="E6" s="6" t="s">
        <v>94</v>
      </c>
      <c r="F6" s="37"/>
    </row>
    <row r="7" spans="1:10" ht="21" x14ac:dyDescent="0.25">
      <c r="A7" s="13" t="s">
        <v>72</v>
      </c>
      <c r="B7" s="4" t="s">
        <v>6</v>
      </c>
      <c r="C7" s="4" t="s">
        <v>5</v>
      </c>
      <c r="D7" s="8">
        <v>1360363.27</v>
      </c>
      <c r="E7" s="8">
        <v>1541453.94</v>
      </c>
      <c r="F7" s="14">
        <f>E7/D7</f>
        <v>1.1331193468638712</v>
      </c>
      <c r="G7" s="7"/>
      <c r="I7" s="25"/>
      <c r="J7" s="26"/>
    </row>
    <row r="8" spans="1:10" ht="45" x14ac:dyDescent="0.25">
      <c r="A8" s="15" t="s">
        <v>7</v>
      </c>
      <c r="B8" s="5" t="s">
        <v>6</v>
      </c>
      <c r="C8" s="5" t="s">
        <v>8</v>
      </c>
      <c r="D8" s="9">
        <v>22342.03</v>
      </c>
      <c r="E8" s="9">
        <v>24738.76</v>
      </c>
      <c r="F8" s="24">
        <f t="shared" ref="F8:F72" si="0">E8/D8</f>
        <v>1.1072744956478888</v>
      </c>
      <c r="G8" s="7"/>
      <c r="I8" s="25"/>
      <c r="J8" s="26"/>
    </row>
    <row r="9" spans="1:10" ht="56.25" x14ac:dyDescent="0.25">
      <c r="A9" s="15" t="s">
        <v>9</v>
      </c>
      <c r="B9" s="5" t="s">
        <v>6</v>
      </c>
      <c r="C9" s="5" t="s">
        <v>10</v>
      </c>
      <c r="D9" s="9">
        <v>118418.95</v>
      </c>
      <c r="E9" s="9">
        <v>127656.84</v>
      </c>
      <c r="F9" s="24">
        <f t="shared" si="0"/>
        <v>1.0780102340039326</v>
      </c>
      <c r="G9" s="7"/>
      <c r="I9" s="25"/>
      <c r="J9" s="26"/>
    </row>
    <row r="10" spans="1:10" ht="67.5" x14ac:dyDescent="0.25">
      <c r="A10" s="15" t="s">
        <v>73</v>
      </c>
      <c r="B10" s="5" t="s">
        <v>6</v>
      </c>
      <c r="C10" s="5" t="s">
        <v>11</v>
      </c>
      <c r="D10" s="9">
        <v>468117.38</v>
      </c>
      <c r="E10" s="9">
        <v>522602.55</v>
      </c>
      <c r="F10" s="24">
        <f t="shared" si="0"/>
        <v>1.1163921108846675</v>
      </c>
      <c r="G10" s="7"/>
      <c r="I10" s="25"/>
      <c r="J10" s="26"/>
    </row>
    <row r="11" spans="1:10" x14ac:dyDescent="0.25">
      <c r="A11" s="16" t="s">
        <v>12</v>
      </c>
      <c r="B11" s="5" t="s">
        <v>6</v>
      </c>
      <c r="C11" s="5" t="s">
        <v>13</v>
      </c>
      <c r="D11" s="9">
        <v>46079.79</v>
      </c>
      <c r="E11" s="9">
        <v>40861.93</v>
      </c>
      <c r="F11" s="24">
        <f t="shared" si="0"/>
        <v>0.8867646749258189</v>
      </c>
      <c r="G11" s="7"/>
      <c r="I11" s="25"/>
      <c r="J11" s="26"/>
    </row>
    <row r="12" spans="1:10" ht="45" x14ac:dyDescent="0.25">
      <c r="A12" s="15" t="s">
        <v>14</v>
      </c>
      <c r="B12" s="5" t="s">
        <v>6</v>
      </c>
      <c r="C12" s="5" t="s">
        <v>15</v>
      </c>
      <c r="D12" s="9">
        <v>167277.67000000001</v>
      </c>
      <c r="E12" s="9">
        <v>190541.16</v>
      </c>
      <c r="F12" s="24">
        <f t="shared" si="0"/>
        <v>1.1390711025566054</v>
      </c>
      <c r="G12" s="7"/>
      <c r="I12" s="25"/>
      <c r="J12" s="26"/>
    </row>
    <row r="13" spans="1:10" ht="22.5" x14ac:dyDescent="0.25">
      <c r="A13" s="15" t="s">
        <v>16</v>
      </c>
      <c r="B13" s="5" t="s">
        <v>6</v>
      </c>
      <c r="C13" s="5" t="s">
        <v>17</v>
      </c>
      <c r="D13" s="9">
        <v>15294.07</v>
      </c>
      <c r="E13" s="9">
        <v>18894.27</v>
      </c>
      <c r="F13" s="24">
        <f t="shared" si="0"/>
        <v>1.2353984256643262</v>
      </c>
      <c r="G13" s="7"/>
      <c r="I13" s="25"/>
      <c r="J13" s="26"/>
    </row>
    <row r="14" spans="1:10" x14ac:dyDescent="0.25">
      <c r="A14" s="15" t="s">
        <v>18</v>
      </c>
      <c r="B14" s="5" t="s">
        <v>6</v>
      </c>
      <c r="C14" s="5" t="s">
        <v>19</v>
      </c>
      <c r="D14" s="9">
        <v>16505.349999999999</v>
      </c>
      <c r="E14" s="9">
        <v>28320.45</v>
      </c>
      <c r="F14" s="24">
        <f t="shared" si="0"/>
        <v>1.7158345627326899</v>
      </c>
      <c r="G14" s="7"/>
      <c r="I14" s="25"/>
      <c r="J14" s="26"/>
    </row>
    <row r="15" spans="1:10" x14ac:dyDescent="0.25">
      <c r="A15" s="15" t="s">
        <v>20</v>
      </c>
      <c r="B15" s="5" t="s">
        <v>6</v>
      </c>
      <c r="C15" s="5" t="s">
        <v>21</v>
      </c>
      <c r="D15" s="9">
        <v>0</v>
      </c>
      <c r="E15" s="9">
        <v>0</v>
      </c>
      <c r="F15" s="24" t="str">
        <f>IF(D15=0,"-",E15/D15)</f>
        <v>-</v>
      </c>
      <c r="G15" s="7"/>
      <c r="I15" s="25"/>
      <c r="J15" s="26"/>
    </row>
    <row r="16" spans="1:10" x14ac:dyDescent="0.25">
      <c r="A16" s="15" t="s">
        <v>22</v>
      </c>
      <c r="B16" s="5" t="s">
        <v>6</v>
      </c>
      <c r="C16" s="5" t="s">
        <v>23</v>
      </c>
      <c r="D16" s="9">
        <v>506328.03</v>
      </c>
      <c r="E16" s="9">
        <v>587837.98</v>
      </c>
      <c r="F16" s="24">
        <f t="shared" si="0"/>
        <v>1.160982495873278</v>
      </c>
      <c r="G16" s="7"/>
      <c r="I16" s="25"/>
      <c r="J16" s="26"/>
    </row>
    <row r="17" spans="1:10" x14ac:dyDescent="0.25">
      <c r="A17" s="17" t="s">
        <v>74</v>
      </c>
      <c r="B17" s="4" t="s">
        <v>8</v>
      </c>
      <c r="C17" s="4" t="s">
        <v>5</v>
      </c>
      <c r="D17" s="8">
        <v>7305.65</v>
      </c>
      <c r="E17" s="8">
        <v>8312.32</v>
      </c>
      <c r="F17" s="14">
        <f t="shared" si="0"/>
        <v>1.1377933517209284</v>
      </c>
      <c r="G17" s="7"/>
      <c r="I17" s="25"/>
      <c r="J17" s="26"/>
    </row>
    <row r="18" spans="1:10" ht="22.5" x14ac:dyDescent="0.25">
      <c r="A18" s="18" t="s">
        <v>24</v>
      </c>
      <c r="B18" s="5" t="s">
        <v>8</v>
      </c>
      <c r="C18" s="5" t="s">
        <v>10</v>
      </c>
      <c r="D18" s="9">
        <v>7305.65</v>
      </c>
      <c r="E18" s="9">
        <v>8312.32</v>
      </c>
      <c r="F18" s="24">
        <f t="shared" si="0"/>
        <v>1.1377933517209284</v>
      </c>
      <c r="G18" s="7"/>
      <c r="I18" s="25"/>
      <c r="J18" s="26"/>
    </row>
    <row r="19" spans="1:10" ht="42" x14ac:dyDescent="0.25">
      <c r="A19" s="17" t="s">
        <v>75</v>
      </c>
      <c r="B19" s="4" t="s">
        <v>10</v>
      </c>
      <c r="C19" s="4" t="s">
        <v>5</v>
      </c>
      <c r="D19" s="8">
        <v>63847.64</v>
      </c>
      <c r="E19" s="8">
        <v>67107.179999999993</v>
      </c>
      <c r="F19" s="14">
        <f t="shared" si="0"/>
        <v>1.0510518478051811</v>
      </c>
      <c r="G19" s="7"/>
      <c r="I19" s="25"/>
      <c r="J19" s="26"/>
    </row>
    <row r="20" spans="1:10" x14ac:dyDescent="0.25">
      <c r="A20" s="19" t="s">
        <v>25</v>
      </c>
      <c r="B20" s="5" t="s">
        <v>10</v>
      </c>
      <c r="C20" s="5" t="s">
        <v>11</v>
      </c>
      <c r="D20" s="9">
        <v>12046.45</v>
      </c>
      <c r="E20" s="9">
        <v>11738.65</v>
      </c>
      <c r="F20" s="24">
        <f t="shared" si="0"/>
        <v>0.97444890403396844</v>
      </c>
      <c r="G20" s="7"/>
      <c r="I20" s="25"/>
      <c r="J20" s="26"/>
    </row>
    <row r="21" spans="1:10" x14ac:dyDescent="0.25">
      <c r="A21" s="15" t="s">
        <v>91</v>
      </c>
      <c r="B21" s="5" t="s">
        <v>10</v>
      </c>
      <c r="C21" s="5" t="s">
        <v>26</v>
      </c>
      <c r="D21" s="9">
        <v>16575.099999999999</v>
      </c>
      <c r="E21" s="9">
        <v>15307.24</v>
      </c>
      <c r="F21" s="24">
        <f t="shared" si="0"/>
        <v>0.92350815379696061</v>
      </c>
      <c r="G21" s="7"/>
      <c r="I21" s="25"/>
      <c r="J21" s="26"/>
    </row>
    <row r="22" spans="1:10" ht="45" x14ac:dyDescent="0.25">
      <c r="A22" s="15" t="s">
        <v>92</v>
      </c>
      <c r="B22" s="5" t="s">
        <v>10</v>
      </c>
      <c r="C22" s="5" t="s">
        <v>19</v>
      </c>
      <c r="D22" s="9">
        <v>35226.089999999997</v>
      </c>
      <c r="E22" s="9">
        <v>40061.29</v>
      </c>
      <c r="F22" s="24">
        <f t="shared" ref="F22" si="1">E22/D22</f>
        <v>1.1372618987801373</v>
      </c>
      <c r="G22" s="7"/>
      <c r="I22" s="25"/>
      <c r="J22" s="26"/>
    </row>
    <row r="23" spans="1:10" x14ac:dyDescent="0.25">
      <c r="A23" s="15" t="s">
        <v>71</v>
      </c>
      <c r="B23" s="5" t="s">
        <v>10</v>
      </c>
      <c r="C23" s="5" t="s">
        <v>21</v>
      </c>
      <c r="D23" s="9">
        <v>0</v>
      </c>
      <c r="E23" s="9">
        <v>0</v>
      </c>
      <c r="F23" s="24" t="str">
        <f>IF(D23=0,"-",E23/D23)</f>
        <v>-</v>
      </c>
      <c r="G23" s="7"/>
      <c r="I23" s="25"/>
      <c r="J23" s="26"/>
    </row>
    <row r="24" spans="1:10" x14ac:dyDescent="0.25">
      <c r="A24" s="20" t="s">
        <v>76</v>
      </c>
      <c r="B24" s="4" t="s">
        <v>11</v>
      </c>
      <c r="C24" s="4" t="s">
        <v>5</v>
      </c>
      <c r="D24" s="8">
        <v>1919086.91</v>
      </c>
      <c r="E24" s="8">
        <v>2494084.06</v>
      </c>
      <c r="F24" s="14">
        <f t="shared" si="0"/>
        <v>1.2996201719702212</v>
      </c>
      <c r="G24" s="7"/>
      <c r="I24" s="25"/>
      <c r="J24" s="26"/>
    </row>
    <row r="25" spans="1:10" x14ac:dyDescent="0.25">
      <c r="A25" s="21" t="s">
        <v>27</v>
      </c>
      <c r="B25" s="5" t="s">
        <v>11</v>
      </c>
      <c r="C25" s="5" t="s">
        <v>6</v>
      </c>
      <c r="D25" s="9">
        <v>55150.53</v>
      </c>
      <c r="E25" s="9">
        <v>64830.14</v>
      </c>
      <c r="F25" s="24">
        <f t="shared" si="0"/>
        <v>1.1755125472048955</v>
      </c>
      <c r="G25" s="7"/>
      <c r="I25" s="25"/>
      <c r="J25" s="26"/>
    </row>
    <row r="26" spans="1:10" x14ac:dyDescent="0.25">
      <c r="A26" s="16" t="s">
        <v>28</v>
      </c>
      <c r="B26" s="5" t="s">
        <v>11</v>
      </c>
      <c r="C26" s="5" t="s">
        <v>8</v>
      </c>
      <c r="D26" s="9">
        <v>7377.86</v>
      </c>
      <c r="E26" s="9">
        <v>8497.77</v>
      </c>
      <c r="F26" s="24">
        <f t="shared" si="0"/>
        <v>1.1517933384477343</v>
      </c>
      <c r="G26" s="7"/>
      <c r="I26" s="25"/>
      <c r="J26" s="26"/>
    </row>
    <row r="27" spans="1:10" x14ac:dyDescent="0.25">
      <c r="A27" s="15" t="s">
        <v>29</v>
      </c>
      <c r="B27" s="5" t="s">
        <v>11</v>
      </c>
      <c r="C27" s="5" t="s">
        <v>13</v>
      </c>
      <c r="D27" s="9">
        <v>535541.31000000006</v>
      </c>
      <c r="E27" s="9">
        <v>988702.95</v>
      </c>
      <c r="F27" s="24">
        <f t="shared" si="0"/>
        <v>1.8461749477365246</v>
      </c>
      <c r="G27" s="7"/>
      <c r="I27" s="25"/>
      <c r="J27" s="26"/>
    </row>
    <row r="28" spans="1:10" x14ac:dyDescent="0.25">
      <c r="A28" s="16" t="s">
        <v>30</v>
      </c>
      <c r="B28" s="5" t="s">
        <v>11</v>
      </c>
      <c r="C28" s="5" t="s">
        <v>15</v>
      </c>
      <c r="D28" s="9">
        <v>14805.49</v>
      </c>
      <c r="E28" s="9">
        <v>61429.22</v>
      </c>
      <c r="F28" s="24">
        <f t="shared" si="0"/>
        <v>4.1490838871256539</v>
      </c>
      <c r="G28" s="7"/>
      <c r="I28" s="25"/>
      <c r="J28" s="26"/>
    </row>
    <row r="29" spans="1:10" x14ac:dyDescent="0.25">
      <c r="A29" s="15" t="s">
        <v>31</v>
      </c>
      <c r="B29" s="5" t="s">
        <v>11</v>
      </c>
      <c r="C29" s="5" t="s">
        <v>17</v>
      </c>
      <c r="D29" s="9">
        <v>40346.47</v>
      </c>
      <c r="E29" s="9">
        <v>53332.21</v>
      </c>
      <c r="F29" s="24">
        <f t="shared" si="0"/>
        <v>1.3218556666791419</v>
      </c>
      <c r="G29" s="7"/>
      <c r="I29" s="25"/>
      <c r="J29" s="26"/>
    </row>
    <row r="30" spans="1:10" x14ac:dyDescent="0.25">
      <c r="A30" s="15" t="s">
        <v>32</v>
      </c>
      <c r="B30" s="5" t="s">
        <v>11</v>
      </c>
      <c r="C30" s="5" t="s">
        <v>33</v>
      </c>
      <c r="D30" s="9">
        <v>24717.54</v>
      </c>
      <c r="E30" s="9">
        <v>632940.84</v>
      </c>
      <c r="F30" s="24">
        <f t="shared" si="0"/>
        <v>25.60695117718025</v>
      </c>
      <c r="G30" s="7"/>
      <c r="I30" s="25"/>
      <c r="J30" s="26"/>
    </row>
    <row r="31" spans="1:10" x14ac:dyDescent="0.25">
      <c r="A31" s="16" t="s">
        <v>77</v>
      </c>
      <c r="B31" s="5" t="s">
        <v>11</v>
      </c>
      <c r="C31" s="5" t="s">
        <v>26</v>
      </c>
      <c r="D31" s="9">
        <v>537307.68000000005</v>
      </c>
      <c r="E31" s="9">
        <v>526741.91</v>
      </c>
      <c r="F31" s="24">
        <f t="shared" si="0"/>
        <v>0.98033571751663773</v>
      </c>
      <c r="G31" s="7"/>
      <c r="I31" s="25"/>
      <c r="J31" s="26"/>
    </row>
    <row r="32" spans="1:10" x14ac:dyDescent="0.25">
      <c r="A32" s="16" t="s">
        <v>34</v>
      </c>
      <c r="B32" s="5" t="s">
        <v>11</v>
      </c>
      <c r="C32" s="5" t="s">
        <v>19</v>
      </c>
      <c r="D32" s="9">
        <v>20869.07</v>
      </c>
      <c r="E32" s="9">
        <v>0</v>
      </c>
      <c r="F32" s="24">
        <f t="shared" si="0"/>
        <v>0</v>
      </c>
      <c r="G32" s="7"/>
      <c r="I32" s="25"/>
      <c r="J32" s="26"/>
    </row>
    <row r="33" spans="1:10" ht="22.5" x14ac:dyDescent="0.25">
      <c r="A33" s="15" t="s">
        <v>35</v>
      </c>
      <c r="B33" s="5" t="s">
        <v>11</v>
      </c>
      <c r="C33" s="5" t="s">
        <v>21</v>
      </c>
      <c r="D33" s="9">
        <v>1503.11</v>
      </c>
      <c r="E33" s="9">
        <v>1753.64</v>
      </c>
      <c r="F33" s="24">
        <f t="shared" si="0"/>
        <v>1.166674428351884</v>
      </c>
      <c r="G33" s="7"/>
      <c r="I33" s="25"/>
      <c r="J33" s="26"/>
    </row>
    <row r="34" spans="1:10" ht="22.5" x14ac:dyDescent="0.25">
      <c r="A34" s="15" t="s">
        <v>36</v>
      </c>
      <c r="B34" s="5" t="s">
        <v>11</v>
      </c>
      <c r="C34" s="5" t="s">
        <v>37</v>
      </c>
      <c r="D34" s="9">
        <v>681467.85</v>
      </c>
      <c r="E34" s="9">
        <v>155855.38</v>
      </c>
      <c r="F34" s="24">
        <f t="shared" si="0"/>
        <v>0.22870540407738973</v>
      </c>
      <c r="G34" s="7"/>
      <c r="I34" s="25"/>
      <c r="J34" s="26"/>
    </row>
    <row r="35" spans="1:10" ht="21" x14ac:dyDescent="0.25">
      <c r="A35" s="17" t="s">
        <v>78</v>
      </c>
      <c r="B35" s="4" t="s">
        <v>13</v>
      </c>
      <c r="C35" s="4" t="s">
        <v>5</v>
      </c>
      <c r="D35" s="8">
        <v>1047144.19</v>
      </c>
      <c r="E35" s="8">
        <v>3235215.13</v>
      </c>
      <c r="F35" s="14">
        <f t="shared" si="0"/>
        <v>3.0895603116510633</v>
      </c>
      <c r="G35" s="7"/>
      <c r="I35" s="25"/>
      <c r="J35" s="26"/>
    </row>
    <row r="36" spans="1:10" x14ac:dyDescent="0.25">
      <c r="A36" s="15" t="s">
        <v>38</v>
      </c>
      <c r="B36" s="5" t="s">
        <v>13</v>
      </c>
      <c r="C36" s="5" t="s">
        <v>6</v>
      </c>
      <c r="D36" s="9">
        <v>11532.96</v>
      </c>
      <c r="E36" s="9">
        <v>1908435.18</v>
      </c>
      <c r="F36" s="24">
        <f t="shared" si="0"/>
        <v>165.47661484996047</v>
      </c>
      <c r="G36" s="7"/>
      <c r="I36" s="25"/>
      <c r="J36" s="26"/>
    </row>
    <row r="37" spans="1:10" x14ac:dyDescent="0.25">
      <c r="A37" s="15" t="s">
        <v>39</v>
      </c>
      <c r="B37" s="5" t="s">
        <v>13</v>
      </c>
      <c r="C37" s="5" t="s">
        <v>8</v>
      </c>
      <c r="D37" s="9">
        <v>513126.12</v>
      </c>
      <c r="E37" s="9">
        <v>583219.57999999996</v>
      </c>
      <c r="F37" s="24">
        <f t="shared" si="0"/>
        <v>1.1366008419138749</v>
      </c>
      <c r="G37" s="7"/>
      <c r="I37" s="25"/>
      <c r="J37" s="26"/>
    </row>
    <row r="38" spans="1:10" x14ac:dyDescent="0.25">
      <c r="A38" s="16" t="s">
        <v>40</v>
      </c>
      <c r="B38" s="5" t="s">
        <v>13</v>
      </c>
      <c r="C38" s="5" t="s">
        <v>10</v>
      </c>
      <c r="D38" s="9">
        <v>291924.05</v>
      </c>
      <c r="E38" s="9">
        <v>355839.36</v>
      </c>
      <c r="F38" s="24">
        <f t="shared" si="0"/>
        <v>1.2189449961385503</v>
      </c>
      <c r="G38" s="7"/>
      <c r="I38" s="25"/>
      <c r="J38" s="26"/>
    </row>
    <row r="39" spans="1:10" ht="22.5" x14ac:dyDescent="0.25">
      <c r="A39" s="15" t="s">
        <v>41</v>
      </c>
      <c r="B39" s="5" t="s">
        <v>13</v>
      </c>
      <c r="C39" s="5" t="s">
        <v>13</v>
      </c>
      <c r="D39" s="9">
        <v>230561.06</v>
      </c>
      <c r="E39" s="9">
        <v>387721.01</v>
      </c>
      <c r="F39" s="24">
        <f t="shared" si="0"/>
        <v>1.6816413404761412</v>
      </c>
      <c r="G39" s="7"/>
      <c r="I39" s="25"/>
      <c r="J39" s="26"/>
    </row>
    <row r="40" spans="1:10" x14ac:dyDescent="0.25">
      <c r="A40" s="13" t="s">
        <v>79</v>
      </c>
      <c r="B40" s="4" t="s">
        <v>15</v>
      </c>
      <c r="C40" s="4" t="s">
        <v>5</v>
      </c>
      <c r="D40" s="8">
        <v>55752.07</v>
      </c>
      <c r="E40" s="8">
        <v>68999.87</v>
      </c>
      <c r="F40" s="14">
        <f t="shared" si="0"/>
        <v>1.2376198767148914</v>
      </c>
      <c r="G40" s="7"/>
      <c r="I40" s="25"/>
      <c r="J40" s="26"/>
    </row>
    <row r="41" spans="1:10" ht="22.5" x14ac:dyDescent="0.25">
      <c r="A41" s="15" t="s">
        <v>42</v>
      </c>
      <c r="B41" s="5" t="s">
        <v>15</v>
      </c>
      <c r="C41" s="5" t="s">
        <v>10</v>
      </c>
      <c r="D41" s="9">
        <v>13529.37</v>
      </c>
      <c r="E41" s="9">
        <v>12818.02</v>
      </c>
      <c r="F41" s="24">
        <f t="shared" si="0"/>
        <v>0.94742179421510386</v>
      </c>
      <c r="G41" s="7"/>
      <c r="I41" s="25"/>
      <c r="J41" s="26"/>
    </row>
    <row r="42" spans="1:10" ht="22.5" x14ac:dyDescent="0.25">
      <c r="A42" s="15" t="s">
        <v>43</v>
      </c>
      <c r="B42" s="5" t="s">
        <v>15</v>
      </c>
      <c r="C42" s="5" t="s">
        <v>13</v>
      </c>
      <c r="D42" s="9">
        <v>42222.7</v>
      </c>
      <c r="E42" s="9">
        <v>56181.85</v>
      </c>
      <c r="F42" s="24">
        <f t="shared" si="0"/>
        <v>1.3306077062812185</v>
      </c>
      <c r="G42" s="7"/>
      <c r="I42" s="25"/>
      <c r="J42" s="26"/>
    </row>
    <row r="43" spans="1:10" x14ac:dyDescent="0.25">
      <c r="A43" s="13" t="s">
        <v>80</v>
      </c>
      <c r="B43" s="4" t="s">
        <v>17</v>
      </c>
      <c r="C43" s="4" t="s">
        <v>5</v>
      </c>
      <c r="D43" s="8">
        <v>8276280.2400000002</v>
      </c>
      <c r="E43" s="8">
        <v>12344317.59</v>
      </c>
      <c r="F43" s="14">
        <f t="shared" si="0"/>
        <v>1.4915296766219699</v>
      </c>
      <c r="G43" s="7"/>
      <c r="I43" s="25"/>
      <c r="J43" s="26"/>
    </row>
    <row r="44" spans="1:10" x14ac:dyDescent="0.25">
      <c r="A44" s="15" t="s">
        <v>44</v>
      </c>
      <c r="B44" s="5" t="s">
        <v>17</v>
      </c>
      <c r="C44" s="5" t="s">
        <v>6</v>
      </c>
      <c r="D44" s="9">
        <v>2306507.65</v>
      </c>
      <c r="E44" s="9">
        <v>2725528.92</v>
      </c>
      <c r="F44" s="24">
        <f t="shared" si="0"/>
        <v>1.1816691438244309</v>
      </c>
      <c r="G44" s="7"/>
      <c r="I44" s="25"/>
      <c r="J44" s="26"/>
    </row>
    <row r="45" spans="1:10" x14ac:dyDescent="0.25">
      <c r="A45" s="15" t="s">
        <v>45</v>
      </c>
      <c r="B45" s="5" t="s">
        <v>17</v>
      </c>
      <c r="C45" s="5" t="s">
        <v>8</v>
      </c>
      <c r="D45" s="9">
        <v>4935711.99</v>
      </c>
      <c r="E45" s="9">
        <v>8205964.9100000001</v>
      </c>
      <c r="F45" s="24">
        <f t="shared" si="0"/>
        <v>1.6625696407378907</v>
      </c>
      <c r="G45" s="7"/>
      <c r="I45" s="25"/>
      <c r="J45" s="26"/>
    </row>
    <row r="46" spans="1:10" x14ac:dyDescent="0.25">
      <c r="A46" s="15" t="s">
        <v>81</v>
      </c>
      <c r="B46" s="5" t="s">
        <v>17</v>
      </c>
      <c r="C46" s="5" t="s">
        <v>10</v>
      </c>
      <c r="D46" s="9">
        <v>364147.06</v>
      </c>
      <c r="E46" s="9">
        <v>471743.4</v>
      </c>
      <c r="F46" s="24">
        <f t="shared" si="0"/>
        <v>1.2954749655262905</v>
      </c>
      <c r="G46" s="7"/>
      <c r="I46" s="25"/>
      <c r="J46" s="26"/>
    </row>
    <row r="47" spans="1:10" x14ac:dyDescent="0.25">
      <c r="A47" s="15" t="s">
        <v>46</v>
      </c>
      <c r="B47" s="5" t="s">
        <v>17</v>
      </c>
      <c r="C47" s="5" t="s">
        <v>11</v>
      </c>
      <c r="D47" s="9">
        <v>350644.15</v>
      </c>
      <c r="E47" s="9">
        <v>338720.44</v>
      </c>
      <c r="F47" s="24">
        <f t="shared" si="0"/>
        <v>0.96599484120867263</v>
      </c>
      <c r="G47" s="7"/>
      <c r="I47" s="25"/>
      <c r="J47" s="26"/>
    </row>
    <row r="48" spans="1:10" ht="33.75" x14ac:dyDescent="0.25">
      <c r="A48" s="15" t="s">
        <v>47</v>
      </c>
      <c r="B48" s="5" t="s">
        <v>17</v>
      </c>
      <c r="C48" s="5" t="s">
        <v>13</v>
      </c>
      <c r="D48" s="9">
        <v>27080.37</v>
      </c>
      <c r="E48" s="9">
        <v>38729.47</v>
      </c>
      <c r="F48" s="24">
        <f t="shared" si="0"/>
        <v>1.4301676823470286</v>
      </c>
      <c r="G48" s="7"/>
      <c r="I48" s="25"/>
      <c r="J48" s="26"/>
    </row>
    <row r="49" spans="1:10" x14ac:dyDescent="0.25">
      <c r="A49" s="15" t="s">
        <v>82</v>
      </c>
      <c r="B49" s="5" t="s">
        <v>17</v>
      </c>
      <c r="C49" s="5" t="s">
        <v>17</v>
      </c>
      <c r="D49" s="9">
        <v>6971.54</v>
      </c>
      <c r="E49" s="9">
        <v>13089.37</v>
      </c>
      <c r="F49" s="24">
        <f t="shared" si="0"/>
        <v>1.8775435556562827</v>
      </c>
      <c r="G49" s="7"/>
      <c r="I49" s="25"/>
      <c r="J49" s="26"/>
    </row>
    <row r="50" spans="1:10" ht="22.5" x14ac:dyDescent="0.25">
      <c r="A50" s="15" t="s">
        <v>48</v>
      </c>
      <c r="B50" s="5" t="s">
        <v>17</v>
      </c>
      <c r="C50" s="5" t="s">
        <v>33</v>
      </c>
      <c r="D50" s="9">
        <v>8347.99</v>
      </c>
      <c r="E50" s="9">
        <v>8274.4699999999993</v>
      </c>
      <c r="F50" s="24">
        <f t="shared" si="0"/>
        <v>0.99119308959402197</v>
      </c>
      <c r="G50" s="7"/>
      <c r="I50" s="25"/>
      <c r="J50" s="26"/>
    </row>
    <row r="51" spans="1:10" x14ac:dyDescent="0.25">
      <c r="A51" s="15" t="s">
        <v>49</v>
      </c>
      <c r="B51" s="5" t="s">
        <v>17</v>
      </c>
      <c r="C51" s="5" t="s">
        <v>26</v>
      </c>
      <c r="D51" s="9">
        <v>276869.49</v>
      </c>
      <c r="E51" s="9">
        <v>542266.61</v>
      </c>
      <c r="F51" s="24">
        <f t="shared" si="0"/>
        <v>1.9585639790068599</v>
      </c>
      <c r="G51" s="7"/>
      <c r="I51" s="25"/>
      <c r="J51" s="26"/>
    </row>
    <row r="52" spans="1:10" x14ac:dyDescent="0.25">
      <c r="A52" s="13" t="s">
        <v>83</v>
      </c>
      <c r="B52" s="4" t="s">
        <v>33</v>
      </c>
      <c r="C52" s="4" t="s">
        <v>5</v>
      </c>
      <c r="D52" s="8">
        <v>622050.06000000006</v>
      </c>
      <c r="E52" s="8">
        <v>714663.75</v>
      </c>
      <c r="F52" s="14">
        <f t="shared" si="0"/>
        <v>1.148884625137726</v>
      </c>
      <c r="G52" s="7"/>
      <c r="I52" s="25"/>
      <c r="J52" s="26"/>
    </row>
    <row r="53" spans="1:10" x14ac:dyDescent="0.25">
      <c r="A53" s="15" t="s">
        <v>50</v>
      </c>
      <c r="B53" s="5" t="s">
        <v>33</v>
      </c>
      <c r="C53" s="5" t="s">
        <v>6</v>
      </c>
      <c r="D53" s="9">
        <v>542629.80000000005</v>
      </c>
      <c r="E53" s="9">
        <v>608614.62</v>
      </c>
      <c r="F53" s="24">
        <f t="shared" si="0"/>
        <v>1.1216019098103347</v>
      </c>
      <c r="G53" s="7"/>
      <c r="I53" s="25"/>
      <c r="J53" s="26"/>
    </row>
    <row r="54" spans="1:10" ht="22.5" x14ac:dyDescent="0.25">
      <c r="A54" s="15" t="s">
        <v>84</v>
      </c>
      <c r="B54" s="5" t="s">
        <v>33</v>
      </c>
      <c r="C54" s="5" t="s">
        <v>11</v>
      </c>
      <c r="D54" s="9">
        <v>79420.259999999995</v>
      </c>
      <c r="E54" s="9">
        <v>106049.13</v>
      </c>
      <c r="F54" s="24">
        <f t="shared" si="0"/>
        <v>1.3352906424632709</v>
      </c>
      <c r="G54" s="7"/>
      <c r="I54" s="25"/>
      <c r="J54" s="26"/>
    </row>
    <row r="55" spans="1:10" x14ac:dyDescent="0.25">
      <c r="A55" s="13" t="s">
        <v>85</v>
      </c>
      <c r="B55" s="4" t="s">
        <v>26</v>
      </c>
      <c r="C55" s="4" t="s">
        <v>5</v>
      </c>
      <c r="D55" s="8">
        <v>830239.42</v>
      </c>
      <c r="E55" s="8">
        <v>795544.56</v>
      </c>
      <c r="F55" s="14">
        <f t="shared" si="0"/>
        <v>0.95821101821448085</v>
      </c>
      <c r="G55" s="7"/>
      <c r="I55" s="25"/>
      <c r="J55" s="26"/>
    </row>
    <row r="56" spans="1:10" x14ac:dyDescent="0.25">
      <c r="A56" s="15" t="s">
        <v>51</v>
      </c>
      <c r="B56" s="5" t="s">
        <v>26</v>
      </c>
      <c r="C56" s="5" t="s">
        <v>6</v>
      </c>
      <c r="D56" s="9">
        <v>226315.99</v>
      </c>
      <c r="E56" s="9">
        <v>269930.87</v>
      </c>
      <c r="F56" s="24">
        <f t="shared" si="0"/>
        <v>1.192716740871911</v>
      </c>
      <c r="G56" s="7"/>
      <c r="I56" s="25"/>
      <c r="J56" s="26"/>
    </row>
    <row r="57" spans="1:10" x14ac:dyDescent="0.25">
      <c r="A57" s="16" t="s">
        <v>52</v>
      </c>
      <c r="B57" s="5" t="s">
        <v>26</v>
      </c>
      <c r="C57" s="5" t="s">
        <v>8</v>
      </c>
      <c r="D57" s="9">
        <v>450090.93</v>
      </c>
      <c r="E57" s="9">
        <v>166661.03</v>
      </c>
      <c r="F57" s="24">
        <f t="shared" si="0"/>
        <v>0.37028302258834678</v>
      </c>
      <c r="G57" s="7"/>
      <c r="I57" s="25"/>
      <c r="J57" s="26"/>
    </row>
    <row r="58" spans="1:10" ht="23.25" x14ac:dyDescent="0.25">
      <c r="A58" s="22" t="s">
        <v>53</v>
      </c>
      <c r="B58" s="5" t="s">
        <v>26</v>
      </c>
      <c r="C58" s="5" t="s">
        <v>10</v>
      </c>
      <c r="D58" s="9">
        <v>4127.12</v>
      </c>
      <c r="E58" s="9">
        <v>5223.8100000000004</v>
      </c>
      <c r="F58" s="24">
        <f t="shared" si="0"/>
        <v>1.2657276745042549</v>
      </c>
      <c r="G58" s="7"/>
      <c r="I58" s="25"/>
      <c r="J58" s="26"/>
    </row>
    <row r="59" spans="1:10" x14ac:dyDescent="0.25">
      <c r="A59" s="22" t="s">
        <v>69</v>
      </c>
      <c r="B59" s="5" t="s">
        <v>26</v>
      </c>
      <c r="C59" s="5" t="s">
        <v>11</v>
      </c>
      <c r="D59" s="9">
        <v>5432.88</v>
      </c>
      <c r="E59" s="9">
        <v>6553.42</v>
      </c>
      <c r="F59" s="24">
        <f t="shared" si="0"/>
        <v>1.2062515645477168</v>
      </c>
      <c r="G59" s="7"/>
      <c r="I59" s="25"/>
      <c r="J59" s="26"/>
    </row>
    <row r="60" spans="1:10" x14ac:dyDescent="0.25">
      <c r="A60" s="16" t="s">
        <v>54</v>
      </c>
      <c r="B60" s="5" t="s">
        <v>26</v>
      </c>
      <c r="C60" s="5" t="s">
        <v>13</v>
      </c>
      <c r="D60" s="9">
        <v>10729.39</v>
      </c>
      <c r="E60" s="9">
        <v>12931.28</v>
      </c>
      <c r="F60" s="24">
        <f t="shared" si="0"/>
        <v>1.2052204272563494</v>
      </c>
      <c r="G60" s="7"/>
      <c r="I60" s="25"/>
      <c r="J60" s="26"/>
    </row>
    <row r="61" spans="1:10" ht="33.75" x14ac:dyDescent="0.25">
      <c r="A61" s="15" t="s">
        <v>55</v>
      </c>
      <c r="B61" s="5" t="s">
        <v>26</v>
      </c>
      <c r="C61" s="5" t="s">
        <v>15</v>
      </c>
      <c r="D61" s="9">
        <v>15688.26</v>
      </c>
      <c r="E61" s="9">
        <v>24209.52</v>
      </c>
      <c r="F61" s="24">
        <f t="shared" si="0"/>
        <v>1.5431615743237299</v>
      </c>
      <c r="G61" s="7"/>
      <c r="I61" s="25"/>
      <c r="J61" s="26"/>
    </row>
    <row r="62" spans="1:10" ht="22.5" x14ac:dyDescent="0.25">
      <c r="A62" s="15" t="s">
        <v>56</v>
      </c>
      <c r="B62" s="5" t="s">
        <v>26</v>
      </c>
      <c r="C62" s="5" t="s">
        <v>26</v>
      </c>
      <c r="D62" s="9">
        <v>117854.85</v>
      </c>
      <c r="E62" s="9">
        <v>310034.63</v>
      </c>
      <c r="F62" s="24">
        <f t="shared" si="0"/>
        <v>2.6306480386679039</v>
      </c>
      <c r="G62" s="7"/>
      <c r="I62" s="25"/>
      <c r="J62" s="26"/>
    </row>
    <row r="63" spans="1:10" x14ac:dyDescent="0.25">
      <c r="A63" s="13" t="s">
        <v>86</v>
      </c>
      <c r="B63" s="4" t="s">
        <v>19</v>
      </c>
      <c r="C63" s="4" t="s">
        <v>5</v>
      </c>
      <c r="D63" s="8">
        <v>12724153.640000001</v>
      </c>
      <c r="E63" s="8">
        <v>12921816.880000001</v>
      </c>
      <c r="F63" s="14">
        <f t="shared" si="0"/>
        <v>1.0155344901981238</v>
      </c>
      <c r="G63" s="7"/>
      <c r="I63" s="25"/>
      <c r="J63" s="26"/>
    </row>
    <row r="64" spans="1:10" x14ac:dyDescent="0.25">
      <c r="A64" s="15" t="s">
        <v>57</v>
      </c>
      <c r="B64" s="5" t="s">
        <v>19</v>
      </c>
      <c r="C64" s="5" t="s">
        <v>6</v>
      </c>
      <c r="D64" s="9">
        <v>181851.27</v>
      </c>
      <c r="E64" s="9">
        <v>194093.55</v>
      </c>
      <c r="F64" s="24">
        <f t="shared" si="0"/>
        <v>1.0673202887172577</v>
      </c>
      <c r="G64" s="7"/>
      <c r="I64" s="25"/>
      <c r="J64" s="26"/>
    </row>
    <row r="65" spans="1:10" x14ac:dyDescent="0.25">
      <c r="A65" s="15" t="s">
        <v>58</v>
      </c>
      <c r="B65" s="5" t="s">
        <v>19</v>
      </c>
      <c r="C65" s="5" t="s">
        <v>8</v>
      </c>
      <c r="D65" s="9">
        <v>754694.47</v>
      </c>
      <c r="E65" s="9">
        <v>824906.69</v>
      </c>
      <c r="F65" s="24">
        <f t="shared" si="0"/>
        <v>1.0930339664473756</v>
      </c>
      <c r="G65" s="7"/>
      <c r="I65" s="25"/>
      <c r="J65" s="26"/>
    </row>
    <row r="66" spans="1:10" x14ac:dyDescent="0.25">
      <c r="A66" s="15" t="s">
        <v>59</v>
      </c>
      <c r="B66" s="5" t="s">
        <v>19</v>
      </c>
      <c r="C66" s="5" t="s">
        <v>10</v>
      </c>
      <c r="D66" s="9">
        <v>5147640.42</v>
      </c>
      <c r="E66" s="9">
        <v>6048247.7199999997</v>
      </c>
      <c r="F66" s="24">
        <f t="shared" si="0"/>
        <v>1.1749553633351879</v>
      </c>
      <c r="G66" s="7"/>
      <c r="I66" s="25"/>
      <c r="J66" s="26"/>
    </row>
    <row r="67" spans="1:10" x14ac:dyDescent="0.25">
      <c r="A67" s="16" t="s">
        <v>60</v>
      </c>
      <c r="B67" s="5" t="s">
        <v>19</v>
      </c>
      <c r="C67" s="5" t="s">
        <v>11</v>
      </c>
      <c r="D67" s="9">
        <v>6081729.8799999999</v>
      </c>
      <c r="E67" s="9">
        <v>5451607.8499999996</v>
      </c>
      <c r="F67" s="24">
        <f t="shared" si="0"/>
        <v>0.89639098703278808</v>
      </c>
      <c r="G67" s="7"/>
      <c r="I67" s="25"/>
      <c r="J67" s="26"/>
    </row>
    <row r="68" spans="1:10" ht="22.5" x14ac:dyDescent="0.25">
      <c r="A68" s="15" t="s">
        <v>61</v>
      </c>
      <c r="B68" s="5" t="s">
        <v>19</v>
      </c>
      <c r="C68" s="5" t="s">
        <v>15</v>
      </c>
      <c r="D68" s="9">
        <v>558237.6</v>
      </c>
      <c r="E68" s="9">
        <v>402961.07</v>
      </c>
      <c r="F68" s="24">
        <f t="shared" si="0"/>
        <v>0.72184508890121346</v>
      </c>
      <c r="G68" s="7"/>
      <c r="I68" s="25"/>
      <c r="J68" s="26"/>
    </row>
    <row r="69" spans="1:10" x14ac:dyDescent="0.25">
      <c r="A69" s="13" t="s">
        <v>87</v>
      </c>
      <c r="B69" s="4" t="s">
        <v>21</v>
      </c>
      <c r="C69" s="4" t="s">
        <v>5</v>
      </c>
      <c r="D69" s="8">
        <v>911463.97</v>
      </c>
      <c r="E69" s="8">
        <v>1114123.29</v>
      </c>
      <c r="F69" s="14">
        <f t="shared" si="0"/>
        <v>1.2223448503400525</v>
      </c>
      <c r="G69" s="7"/>
      <c r="I69" s="25"/>
      <c r="J69" s="26"/>
    </row>
    <row r="70" spans="1:10" x14ac:dyDescent="0.25">
      <c r="A70" s="15" t="s">
        <v>62</v>
      </c>
      <c r="B70" s="5" t="s">
        <v>21</v>
      </c>
      <c r="C70" s="5" t="s">
        <v>6</v>
      </c>
      <c r="D70" s="9">
        <v>88443.72</v>
      </c>
      <c r="E70" s="9">
        <v>91652.68</v>
      </c>
      <c r="F70" s="24">
        <f t="shared" si="0"/>
        <v>1.0362825082436604</v>
      </c>
      <c r="G70" s="7"/>
      <c r="I70" s="25"/>
      <c r="J70" s="26"/>
    </row>
    <row r="71" spans="1:10" x14ac:dyDescent="0.25">
      <c r="A71" s="15" t="s">
        <v>63</v>
      </c>
      <c r="B71" s="5" t="s">
        <v>21</v>
      </c>
      <c r="C71" s="5" t="s">
        <v>8</v>
      </c>
      <c r="D71" s="9">
        <v>110832.1</v>
      </c>
      <c r="E71" s="9">
        <v>0</v>
      </c>
      <c r="F71" s="24">
        <f t="shared" si="0"/>
        <v>0</v>
      </c>
      <c r="G71" s="7"/>
      <c r="I71" s="25"/>
      <c r="J71" s="26"/>
    </row>
    <row r="72" spans="1:10" x14ac:dyDescent="0.25">
      <c r="A72" s="15" t="s">
        <v>64</v>
      </c>
      <c r="B72" s="5" t="s">
        <v>21</v>
      </c>
      <c r="C72" s="5" t="s">
        <v>10</v>
      </c>
      <c r="D72" s="9">
        <v>489709.25</v>
      </c>
      <c r="E72" s="9">
        <v>492033.82</v>
      </c>
      <c r="F72" s="24">
        <f t="shared" si="0"/>
        <v>1.004746837026256</v>
      </c>
      <c r="G72" s="7"/>
      <c r="I72" s="25"/>
      <c r="J72" s="26"/>
    </row>
    <row r="73" spans="1:10" ht="22.5" x14ac:dyDescent="0.25">
      <c r="A73" s="15" t="s">
        <v>65</v>
      </c>
      <c r="B73" s="5" t="s">
        <v>21</v>
      </c>
      <c r="C73" s="5" t="s">
        <v>13</v>
      </c>
      <c r="D73" s="9">
        <v>222478.9</v>
      </c>
      <c r="E73" s="9">
        <v>530436.79</v>
      </c>
      <c r="F73" s="24">
        <f t="shared" ref="F73:F80" si="2">E73/D73</f>
        <v>2.3842116713090546</v>
      </c>
      <c r="G73" s="7"/>
      <c r="I73" s="25"/>
      <c r="J73" s="26"/>
    </row>
    <row r="74" spans="1:10" ht="21" x14ac:dyDescent="0.25">
      <c r="A74" s="13" t="s">
        <v>88</v>
      </c>
      <c r="B74" s="4" t="s">
        <v>37</v>
      </c>
      <c r="C74" s="4" t="s">
        <v>5</v>
      </c>
      <c r="D74" s="8">
        <v>142513.07999999999</v>
      </c>
      <c r="E74" s="8">
        <v>141460.73000000001</v>
      </c>
      <c r="F74" s="14">
        <f t="shared" si="2"/>
        <v>0.99261576551429542</v>
      </c>
      <c r="G74" s="7"/>
      <c r="I74" s="25"/>
      <c r="J74" s="26"/>
    </row>
    <row r="75" spans="1:10" x14ac:dyDescent="0.25">
      <c r="A75" s="15" t="s">
        <v>66</v>
      </c>
      <c r="B75" s="5" t="s">
        <v>37</v>
      </c>
      <c r="C75" s="5" t="s">
        <v>6</v>
      </c>
      <c r="D75" s="9">
        <v>60827.41</v>
      </c>
      <c r="E75" s="9">
        <v>65085.86</v>
      </c>
      <c r="F75" s="24">
        <f t="shared" si="2"/>
        <v>1.0700087345491118</v>
      </c>
      <c r="G75" s="7"/>
      <c r="I75" s="25"/>
      <c r="J75" s="26"/>
    </row>
    <row r="76" spans="1:10" x14ac:dyDescent="0.25">
      <c r="A76" s="15" t="s">
        <v>67</v>
      </c>
      <c r="B76" s="5" t="s">
        <v>37</v>
      </c>
      <c r="C76" s="5" t="s">
        <v>8</v>
      </c>
      <c r="D76" s="9">
        <v>24816.720000000001</v>
      </c>
      <c r="E76" s="9">
        <v>31498.46</v>
      </c>
      <c r="F76" s="24">
        <f t="shared" si="2"/>
        <v>1.2692434777843324</v>
      </c>
      <c r="G76" s="7"/>
      <c r="I76" s="25"/>
      <c r="J76" s="26"/>
    </row>
    <row r="77" spans="1:10" ht="22.5" x14ac:dyDescent="0.25">
      <c r="A77" s="15" t="s">
        <v>68</v>
      </c>
      <c r="B77" s="5" t="s">
        <v>37</v>
      </c>
      <c r="C77" s="5" t="s">
        <v>11</v>
      </c>
      <c r="D77" s="9">
        <v>56868.95</v>
      </c>
      <c r="E77" s="9">
        <v>44876.41</v>
      </c>
      <c r="F77" s="24">
        <f t="shared" si="2"/>
        <v>0.78911972174622547</v>
      </c>
      <c r="G77" s="7"/>
      <c r="I77" s="25"/>
      <c r="J77" s="26"/>
    </row>
    <row r="78" spans="1:10" ht="31.5" x14ac:dyDescent="0.25">
      <c r="A78" s="13" t="s">
        <v>89</v>
      </c>
      <c r="B78" s="4" t="s">
        <v>23</v>
      </c>
      <c r="C78" s="4" t="s">
        <v>5</v>
      </c>
      <c r="D78" s="8">
        <v>0</v>
      </c>
      <c r="E78" s="8">
        <v>0</v>
      </c>
      <c r="F78" s="14" t="str">
        <f>IF(D78=0,"-",E78/D78)</f>
        <v>-</v>
      </c>
      <c r="G78" s="7"/>
      <c r="I78" s="25"/>
      <c r="J78" s="26"/>
    </row>
    <row r="79" spans="1:10" ht="22.5" x14ac:dyDescent="0.25">
      <c r="A79" s="15" t="s">
        <v>90</v>
      </c>
      <c r="B79" s="5" t="s">
        <v>23</v>
      </c>
      <c r="C79" s="5" t="s">
        <v>6</v>
      </c>
      <c r="D79" s="9">
        <v>0</v>
      </c>
      <c r="E79" s="9">
        <v>0</v>
      </c>
      <c r="F79" s="24" t="str">
        <f>IF(D79=0,"-",E79/D79)</f>
        <v>-</v>
      </c>
      <c r="G79" s="7"/>
      <c r="I79" s="25"/>
      <c r="J79" s="26"/>
    </row>
    <row r="80" spans="1:10" ht="15.75" thickBot="1" x14ac:dyDescent="0.3">
      <c r="A80" s="28" t="s">
        <v>4</v>
      </c>
      <c r="B80" s="29"/>
      <c r="C80" s="29"/>
      <c r="D80" s="23">
        <f>D7+D17+D19+D24+D35+D40+D43+D52+D55+D63+D69+D74</f>
        <v>27960200.140000001</v>
      </c>
      <c r="E80" s="23">
        <f>E7+E17+E19+E24+E35+E40+E43+E52+E55+E63+E69+E74</f>
        <v>35447099.299999997</v>
      </c>
      <c r="F80" s="27">
        <f t="shared" si="2"/>
        <v>1.2677698701193916</v>
      </c>
      <c r="G80" s="7"/>
    </row>
    <row r="81" spans="4:5" x14ac:dyDescent="0.25">
      <c r="D81" s="7"/>
      <c r="E81" s="10"/>
    </row>
    <row r="82" spans="4:5" x14ac:dyDescent="0.25">
      <c r="D82" s="10"/>
      <c r="E82" s="7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cp:lastPrinted>2018-04-24T07:04:19Z</cp:lastPrinted>
  <dcterms:created xsi:type="dcterms:W3CDTF">2017-05-26T08:11:05Z</dcterms:created>
  <dcterms:modified xsi:type="dcterms:W3CDTF">2023-06-14T09:30:19Z</dcterms:modified>
</cp:coreProperties>
</file>